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O39"/>
  <c r="E39"/>
  <c r="R12"/>
  <c r="N12"/>
  <c r="N39" s="1"/>
  <c r="E12"/>
  <c r="O12"/>
  <c r="F12"/>
  <c r="F39" s="1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<sst xmlns="http://schemas.openxmlformats.org/spreadsheetml/2006/main" count="119" uniqueCount="75">
  <si>
    <t>Česká kuželkářská
asociace</t>
  </si>
  <si>
    <t>Zápis o utkání</t>
  </si>
  <si>
    <t xml:space="preserve">Kuželna:  </t>
  </si>
  <si>
    <t>TJ Sokol Vracov</t>
  </si>
  <si>
    <t>Datum:  </t>
  </si>
  <si>
    <t>12.9.2020</t>
  </si>
  <si>
    <t>Domácí</t>
  </si>
  <si>
    <t>Hosté</t>
  </si>
  <si>
    <t xml:space="preserve">SK Kuželky Dubňany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</si>
  <si>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</si>
  <si>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</si>
  <si>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</si>
  <si>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</si>
  <si>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</si>
  <si>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</si>
  <si>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</si>
  <si>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</si>
  <si>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</si>
  <si>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</si>
  <si>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</si>
  <si>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Polanský</t>
  </si>
  <si>
    <t>Kratochvíla</t>
  </si>
  <si>
    <t>Pavel</t>
  </si>
  <si>
    <t>Antonín</t>
  </si>
  <si>
    <t>Gaspar</t>
  </si>
  <si>
    <t>Černý</t>
  </si>
  <si>
    <t>Tomáš</t>
  </si>
  <si>
    <t>Josef</t>
  </si>
  <si>
    <t>Svoboda</t>
  </si>
  <si>
    <t>Huťa</t>
  </si>
  <si>
    <t>František</t>
  </si>
  <si>
    <t>Michal</t>
  </si>
  <si>
    <t>Koplík</t>
  </si>
  <si>
    <t>Zdeněk</t>
  </si>
  <si>
    <t>Teplík</t>
  </si>
  <si>
    <t>Aleš</t>
  </si>
  <si>
    <t>Ladislav</t>
  </si>
  <si>
    <t>Tužil</t>
  </si>
  <si>
    <t>Janás</t>
  </si>
  <si>
    <t>Jan</t>
  </si>
  <si>
    <t>Roman</t>
  </si>
  <si>
    <t>Celkový výkon družstva  </t>
  </si>
  <si>
    <t>Vedoucí družstva         Jméno:</t>
  </si>
  <si>
    <t>Polanský Pavel</t>
  </si>
  <si>
    <t>Bodový zisk</t>
  </si>
  <si>
    <t>Kratochvíla Antonín</t>
  </si>
  <si>
    <t>Podpis:</t>
  </si>
  <si>
    <t>Rozhodčí</t>
  </si>
  <si>
    <t>Jméno:</t>
  </si>
  <si>
    <t>Nejedlík Vítězslav, Daněček Jiří</t>
  </si>
  <si>
    <t>Číslo průkazu:</t>
  </si>
  <si>
    <t>II/0444, II/0425</t>
  </si>
  <si>
    <t>Čas zahájení utkání:  </t>
  </si>
  <si>
    <t>10:00</t>
  </si>
  <si>
    <t>Teplota na kuželně:  </t>
  </si>
  <si>
    <t>Čas ukončení utkání:  </t>
  </si>
  <si>
    <t>12:10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</si>
  <si>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</si>
  <si>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</si>
  <si>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</si>
  <si>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</si>
  <si>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</si>
  <si>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</si>
  <si>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</si>
  <si>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</si>
  <si>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</si>
  <si>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</si>
  <si>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Polanský Petr</t>
  </si>
  <si>
    <t>Gaspar Aleš</t>
  </si>
  <si>
    <t>Holomek Pavel</t>
  </si>
  <si>
    <t>Napomínání hráčů za nesportovní chování či vyloučení ze startu:</t>
  </si>
  <si>
    <t>Různé:</t>
  </si>
  <si>
    <t>Holomek 1.start náhradníka</t>
  </si>
  <si>
    <t xml:space="preserve">Datum a podpis rozhodčího:  </t>
  </si>
  <si>
    <t>12.9.2020 Nejedlík Vítězslav, Daněček Jiří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</si>
</sst>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106</v>
      </c>
      <c r="E8" s="12">
        <v>36</v>
      </c>
      <c r="F8" s="12">
        <v>0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98</v>
      </c>
      <c r="O8" s="12">
        <v>31</v>
      </c>
      <c r="P8" s="12">
        <v>2</v>
      </c>
      <c r="Q8" s="13">
        <f>IF(AND(ISBLANK(N8),ISBLANK(O8)),"",N8+O8)</f>
        <v>129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52</v>
      </c>
      <c r="F9" s="18">
        <v>1</v>
      </c>
      <c r="G9" s="19">
        <f>IF(AND(ISBLANK(D9),ISBLANK(E9)),"",D9+E9)</f>
        <v>153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40</v>
      </c>
      <c r="P9" s="18">
        <v>4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93</v>
      </c>
      <c r="E10" s="18">
        <v>33</v>
      </c>
      <c r="F10" s="18">
        <v>1</v>
      </c>
      <c r="G10" s="19">
        <f>IF(AND(ISBLANK(D10),ISBLANK(E10)),"",D10+E10)</f>
        <v>126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98</v>
      </c>
      <c r="O10" s="18">
        <v>44</v>
      </c>
      <c r="P10" s="18">
        <v>1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108</v>
      </c>
      <c r="E11" s="23">
        <v>59</v>
      </c>
      <c r="F11" s="23">
        <v>0</v>
      </c>
      <c r="G11" s="24">
        <f>IF(AND(ISBLANK(D11),ISBLANK(E11)),"",D11+E11)</f>
        <v>167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45</v>
      </c>
      <c r="P11" s="23">
        <v>0</v>
      </c>
      <c r="Q11" s="24">
        <f>IF(AND(ISBLANK(N11),ISBLANK(O11)),"",N11+O11)</f>
        <v>135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408</v>
      </c>
      <c r="E12" s="28">
        <f>IF(ISNUMBER($G12),SUM(E8:E11),"")</f>
        <v>180</v>
      </c>
      <c r="F12" s="28">
        <f>IF(ISNUMBER($G12),SUM(F8:F11),"")</f>
        <v>2</v>
      </c>
      <c r="G12" s="29">
        <f>IF(SUM($G8:$G11)+SUM($Q8:$Q11)&gt;0,SUM(G8:G11),"")</f>
        <v>588</v>
      </c>
      <c r="H12" s="27">
        <f>IF(ISNUMBER($G12),SUM(H8:H11),"")</f>
        <v>3</v>
      </c>
      <c r="I12" s="99"/>
      <c r="K12" s="96">
        <v>7183</v>
      </c>
      <c r="L12" s="97"/>
      <c r="M12" s="26" t="s">
        <v>17</v>
      </c>
      <c r="N12" s="27">
        <f>IF(ISNUMBER($G12),SUM(N8:N11),"")</f>
        <v>373</v>
      </c>
      <c r="O12" s="28">
        <f>IF(ISNUMBER($G12),SUM(O8:O11),"")</f>
        <v>160</v>
      </c>
      <c r="P12" s="28">
        <f>IF(ISNUMBER($G12),SUM(P8:P11),"")</f>
        <v>7</v>
      </c>
      <c r="Q12" s="29">
        <f>IF(SUM($G8:$G11)+SUM($Q8:$Q11)&gt;0,SUM(Q8:Q11),"")</f>
        <v>533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89</v>
      </c>
      <c r="E13" s="12">
        <v>44</v>
      </c>
      <c r="F13" s="12">
        <v>1</v>
      </c>
      <c r="G13" s="13">
        <f>IF(AND(ISBLANK(D13),ISBLANK(E13)),"",D13+E13)</f>
        <v>133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92</v>
      </c>
      <c r="O13" s="12">
        <v>36</v>
      </c>
      <c r="P13" s="12">
        <v>1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45</v>
      </c>
      <c r="F14" s="18">
        <v>1</v>
      </c>
      <c r="G14" s="19">
        <f>IF(AND(ISBLANK(D14),ISBLANK(E14)),"",D14+E14)</f>
        <v>134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43</v>
      </c>
      <c r="P14" s="18">
        <v>1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80</v>
      </c>
      <c r="E15" s="18">
        <v>35</v>
      </c>
      <c r="F15" s="18">
        <v>1</v>
      </c>
      <c r="G15" s="19">
        <f>IF(AND(ISBLANK(D15),ISBLANK(E15)),"",D15+E15)</f>
        <v>115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85</v>
      </c>
      <c r="O15" s="18">
        <v>70</v>
      </c>
      <c r="P15" s="18">
        <v>0</v>
      </c>
      <c r="Q15" s="19">
        <f>IF(AND(ISBLANK(N15),ISBLANK(O15)),"",N15+O15)</f>
        <v>155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51</v>
      </c>
      <c r="F16" s="23">
        <v>1</v>
      </c>
      <c r="G16" s="24">
        <f>IF(AND(ISBLANK(D16),ISBLANK(E16)),"",D16+E16)</f>
        <v>132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104</v>
      </c>
      <c r="O16" s="23">
        <v>52</v>
      </c>
      <c r="P16" s="23">
        <v>2</v>
      </c>
      <c r="Q16" s="24">
        <f>IF(AND(ISBLANK(N16),ISBLANK(O16)),"",N16+O16)</f>
        <v>156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22996</v>
      </c>
      <c r="B17" s="97"/>
      <c r="C17" s="26" t="s">
        <v>17</v>
      </c>
      <c r="D17" s="27">
        <f>IF(ISNUMBER($G17),SUM(D13:D16),"")</f>
        <v>339</v>
      </c>
      <c r="E17" s="28">
        <f>IF(ISNUMBER($G17),SUM(E13:E16),"")</f>
        <v>175</v>
      </c>
      <c r="F17" s="28">
        <f>IF(ISNUMBER($G17),SUM(F13:F16),"")</f>
        <v>4</v>
      </c>
      <c r="G17" s="29">
        <f>IF(SUM($G13:$G16)+SUM($Q13:$Q16)&gt;0,SUM(G13:G16),"")</f>
        <v>514</v>
      </c>
      <c r="H17" s="27">
        <f>IF(ISNUMBER($G17),SUM(H13:H16),"")</f>
        <v>1</v>
      </c>
      <c r="I17" s="99"/>
      <c r="K17" s="96">
        <v>7170</v>
      </c>
      <c r="L17" s="97"/>
      <c r="M17" s="26" t="s">
        <v>17</v>
      </c>
      <c r="N17" s="27">
        <f>IF(ISNUMBER($G17),SUM(N13:N16),"")</f>
        <v>383</v>
      </c>
      <c r="O17" s="28">
        <f>IF(ISNUMBER($G17),SUM(O13:O16),"")</f>
        <v>201</v>
      </c>
      <c r="P17" s="28">
        <f>IF(ISNUMBER($G17),SUM(P13:P16),"")</f>
        <v>4</v>
      </c>
      <c r="Q17" s="29">
        <f>IF(SUM($G13:$G16)+SUM($Q13:$Q16)&gt;0,SUM(Q13:Q16),"")</f>
        <v>584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85</v>
      </c>
      <c r="E18" s="12">
        <v>69</v>
      </c>
      <c r="F18" s="12">
        <v>1</v>
      </c>
      <c r="G18" s="13">
        <f>IF(AND(ISBLANK(D18),ISBLANK(E18)),"",D18+E18)</f>
        <v>154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85</v>
      </c>
      <c r="O18" s="12">
        <v>23</v>
      </c>
      <c r="P18" s="12">
        <v>4</v>
      </c>
      <c r="Q18" s="13">
        <f>IF(AND(ISBLANK(N18),ISBLANK(O18)),"",N18+O18)</f>
        <v>108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52</v>
      </c>
      <c r="F19" s="18">
        <v>2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36</v>
      </c>
      <c r="P19" s="18">
        <v>4</v>
      </c>
      <c r="Q19" s="19">
        <f>IF(AND(ISBLANK(N19),ISBLANK(O19)),"",N19+O19)</f>
        <v>135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101</v>
      </c>
      <c r="E20" s="18">
        <v>41</v>
      </c>
      <c r="F20" s="18">
        <v>1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84</v>
      </c>
      <c r="O20" s="18">
        <v>53</v>
      </c>
      <c r="P20" s="18">
        <v>0</v>
      </c>
      <c r="Q20" s="19">
        <f>IF(AND(ISBLANK(N20),ISBLANK(O20)),"",N20+O20)</f>
        <v>137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35</v>
      </c>
      <c r="F21" s="23">
        <v>1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33</v>
      </c>
      <c r="P21" s="23">
        <v>2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8249</v>
      </c>
      <c r="B22" s="97"/>
      <c r="C22" s="26" t="s">
        <v>17</v>
      </c>
      <c r="D22" s="27">
        <f>IF(ISNUMBER($G22),SUM(D18:D21),"")</f>
        <v>372</v>
      </c>
      <c r="E22" s="28">
        <f>IF(ISNUMBER($G22),SUM(E18:E21),"")</f>
        <v>197</v>
      </c>
      <c r="F22" s="28">
        <f>IF(ISNUMBER($G22),SUM(F18:F21),"")</f>
        <v>5</v>
      </c>
      <c r="G22" s="29">
        <f>IF(SUM($G18:$G21)+SUM($Q18:$Q21)&gt;0,SUM(G18:G21),"")</f>
        <v>569</v>
      </c>
      <c r="H22" s="27">
        <f>IF(ISNUMBER($G22),SUM(H18:H21),"")</f>
        <v>4</v>
      </c>
      <c r="I22" s="99"/>
      <c r="K22" s="96">
        <v>7179</v>
      </c>
      <c r="L22" s="97"/>
      <c r="M22" s="26" t="s">
        <v>17</v>
      </c>
      <c r="N22" s="27">
        <f>IF(ISNUMBER($G22),SUM(N18:N21),"")</f>
        <v>368</v>
      </c>
      <c r="O22" s="28">
        <f>IF(ISNUMBER($G22),SUM(O18:O21),"")</f>
        <v>145</v>
      </c>
      <c r="P22" s="28">
        <f>IF(ISNUMBER($G22),SUM(P18:P21),"")</f>
        <v>10</v>
      </c>
      <c r="Q22" s="29">
        <f>IF(SUM($G18:$G21)+SUM($Q18:$Q21)&gt;0,SUM(Q18:Q21),"")</f>
        <v>513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98</v>
      </c>
      <c r="E23" s="12">
        <v>48</v>
      </c>
      <c r="F23" s="12">
        <v>3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21</v>
      </c>
      <c r="L23" s="89"/>
      <c r="M23" s="10">
        <v>1</v>
      </c>
      <c r="N23" s="11">
        <v>83</v>
      </c>
      <c r="O23" s="12">
        <v>50</v>
      </c>
      <c r="P23" s="12">
        <v>1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112</v>
      </c>
      <c r="E24" s="18">
        <v>53</v>
      </c>
      <c r="F24" s="18">
        <v>0</v>
      </c>
      <c r="G24" s="19">
        <f>IF(AND(ISBLANK(D24),ISBLANK(E24)),"",D24+E24)</f>
        <v>165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52</v>
      </c>
      <c r="P24" s="18">
        <v>1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" customHeight="1">
      <c r="A25" s="92" t="s">
        <v>26</v>
      </c>
      <c r="B25" s="93"/>
      <c r="C25" s="16">
        <v>3</v>
      </c>
      <c r="D25" s="17">
        <v>96</v>
      </c>
      <c r="E25" s="18">
        <v>53</v>
      </c>
      <c r="F25" s="18">
        <v>1</v>
      </c>
      <c r="G25" s="19">
        <f>IF(AND(ISBLANK(D25),ISBLANK(E25)),"",D25+E25)</f>
        <v>149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97</v>
      </c>
      <c r="O25" s="18">
        <v>44</v>
      </c>
      <c r="P25" s="18">
        <v>1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43</v>
      </c>
      <c r="F26" s="23">
        <v>3</v>
      </c>
      <c r="G26" s="24">
        <f>IF(AND(ISBLANK(D26),ISBLANK(E26)),"",D26+E26)</f>
        <v>140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36</v>
      </c>
      <c r="P26" s="23">
        <v>1</v>
      </c>
      <c r="Q26" s="24">
        <f>IF(AND(ISBLANK(N26),ISBLANK(O26)),"",N26+O26)</f>
        <v>124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22547</v>
      </c>
      <c r="B27" s="97"/>
      <c r="C27" s="26" t="s">
        <v>17</v>
      </c>
      <c r="D27" s="27">
        <f>IF(ISNUMBER($G27),SUM(D23:D26),"")</f>
        <v>403</v>
      </c>
      <c r="E27" s="28">
        <f>IF(ISNUMBER($G27),SUM(E23:E26),"")</f>
        <v>197</v>
      </c>
      <c r="F27" s="28">
        <f>IF(ISNUMBER($G27),SUM(F23:F26),"")</f>
        <v>7</v>
      </c>
      <c r="G27" s="29">
        <f>IF(SUM($G23:$G26)+SUM($Q23:$Q26)&gt;0,SUM(G23:G26),"")</f>
        <v>600</v>
      </c>
      <c r="H27" s="27">
        <f>IF(ISNUMBER($G27),SUM(H23:H26),"")</f>
        <v>4</v>
      </c>
      <c r="I27" s="99"/>
      <c r="K27" s="96">
        <v>7186</v>
      </c>
      <c r="L27" s="97"/>
      <c r="M27" s="26" t="s">
        <v>17</v>
      </c>
      <c r="N27" s="27">
        <f>IF(ISNUMBER($G27),SUM(N23:N26),"")</f>
        <v>352</v>
      </c>
      <c r="O27" s="28">
        <f>IF(ISNUMBER($G27),SUM(O23:O26),"")</f>
        <v>182</v>
      </c>
      <c r="P27" s="28">
        <f>IF(ISNUMBER($G27),SUM(P23:P26),"")</f>
        <v>4</v>
      </c>
      <c r="Q27" s="29">
        <f>IF(SUM($G23:$G26)+SUM($Q23:$Q26)&gt;0,SUM(Q23:Q26),"")</f>
        <v>534</v>
      </c>
      <c r="R27" s="27">
        <f>IF(ISNUMBER($G27),SUM(R23:R26),"")</f>
        <v>0</v>
      </c>
      <c r="S27" s="99"/>
    </row>
    <row r="28" spans="1:19" ht="12.9" customHeight="1">
      <c r="A28" s="88" t="s">
        <v>24</v>
      </c>
      <c r="B28" s="89"/>
      <c r="C28" s="10">
        <v>1</v>
      </c>
      <c r="D28" s="11">
        <v>81</v>
      </c>
      <c r="E28" s="12">
        <v>40</v>
      </c>
      <c r="F28" s="12">
        <v>3</v>
      </c>
      <c r="G28" s="13">
        <f>IF(AND(ISBLANK(D28),ISBLANK(E28)),"",D28+E28)</f>
        <v>121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102</v>
      </c>
      <c r="O28" s="12">
        <v>41</v>
      </c>
      <c r="P28" s="12">
        <v>1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77</v>
      </c>
      <c r="E29" s="18">
        <v>45</v>
      </c>
      <c r="F29" s="18">
        <v>2</v>
      </c>
      <c r="G29" s="19">
        <f>IF(AND(ISBLANK(D29),ISBLANK(E29)),"",D29+E29)</f>
        <v>122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89</v>
      </c>
      <c r="O29" s="18">
        <v>50</v>
      </c>
      <c r="P29" s="18">
        <v>1</v>
      </c>
      <c r="Q29" s="19">
        <f>IF(AND(ISBLANK(N29),ISBLANK(O29)),"",N29+O29)</f>
        <v>139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80</v>
      </c>
      <c r="E30" s="18">
        <v>45</v>
      </c>
      <c r="F30" s="18">
        <v>0</v>
      </c>
      <c r="G30" s="19">
        <f>IF(AND(ISBLANK(D30),ISBLANK(E30)),"",D30+E30)</f>
        <v>125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99</v>
      </c>
      <c r="O30" s="18">
        <v>51</v>
      </c>
      <c r="P30" s="18">
        <v>0</v>
      </c>
      <c r="Q30" s="19">
        <f>IF(AND(ISBLANK(N30),ISBLANK(O30)),"",N30+O30)</f>
        <v>150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52</v>
      </c>
      <c r="F31" s="23">
        <v>1</v>
      </c>
      <c r="G31" s="24">
        <f>IF(AND(ISBLANK(D31),ISBLANK(E31)),"",D31+E31)</f>
        <v>152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35</v>
      </c>
      <c r="P31" s="23">
        <v>5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23231</v>
      </c>
      <c r="B32" s="97"/>
      <c r="C32" s="26" t="s">
        <v>17</v>
      </c>
      <c r="D32" s="27">
        <f>IF(ISNUMBER($G32),SUM(D28:D31),"")</f>
        <v>338</v>
      </c>
      <c r="E32" s="28">
        <f>IF(ISNUMBER($G32),SUM(E28:E31),"")</f>
        <v>182</v>
      </c>
      <c r="F32" s="28">
        <f>IF(ISNUMBER($G32),SUM(F28:F31),"")</f>
        <v>6</v>
      </c>
      <c r="G32" s="29">
        <f>IF(SUM($G28:$G31)+SUM($Q28:$Q31)&gt;0,SUM(G28:G31),"")</f>
        <v>520</v>
      </c>
      <c r="H32" s="27">
        <f>IF(ISNUMBER($G32),SUM(H28:H31),"")</f>
        <v>1</v>
      </c>
      <c r="I32" s="99"/>
      <c r="K32" s="96">
        <v>11780</v>
      </c>
      <c r="L32" s="97"/>
      <c r="M32" s="26" t="s">
        <v>17</v>
      </c>
      <c r="N32" s="27">
        <f>IF(ISNUMBER($G32),SUM(N28:N31),"")</f>
        <v>388</v>
      </c>
      <c r="O32" s="28">
        <f>IF(ISNUMBER($G32),SUM(O28:O31),"")</f>
        <v>177</v>
      </c>
      <c r="P32" s="28">
        <f>IF(ISNUMBER($G32),SUM(P28:P31),"")</f>
        <v>7</v>
      </c>
      <c r="Q32" s="29">
        <f>IF(SUM($G28:$G31)+SUM($Q28:$Q31)&gt;0,SUM(Q28:Q31),"")</f>
        <v>565</v>
      </c>
      <c r="R32" s="27">
        <f>IF(ISNUMBER($G32),SUM(R28:R31),"")</f>
        <v>3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88</v>
      </c>
      <c r="E33" s="12">
        <v>45</v>
      </c>
      <c r="F33" s="12">
        <v>0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97</v>
      </c>
      <c r="O33" s="12">
        <v>52</v>
      </c>
      <c r="P33" s="12">
        <v>2</v>
      </c>
      <c r="Q33" s="13">
        <f>IF(AND(ISBLANK(N33),ISBLANK(O33)),"",N33+O33)</f>
        <v>149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108</v>
      </c>
      <c r="E34" s="18">
        <v>35</v>
      </c>
      <c r="F34" s="18">
        <v>0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38</v>
      </c>
      <c r="P34" s="18">
        <v>1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95</v>
      </c>
      <c r="E35" s="18">
        <v>44</v>
      </c>
      <c r="F35" s="18">
        <v>1</v>
      </c>
      <c r="G35" s="19">
        <f>IF(AND(ISBLANK(D35),ISBLANK(E35)),"",D35+E35)</f>
        <v>139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98</v>
      </c>
      <c r="O35" s="18">
        <v>43</v>
      </c>
      <c r="P35" s="18">
        <v>1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50</v>
      </c>
      <c r="F36" s="23">
        <v>1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32</v>
      </c>
      <c r="P36" s="23">
        <v>2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10235</v>
      </c>
      <c r="B37" s="97"/>
      <c r="C37" s="26" t="s">
        <v>17</v>
      </c>
      <c r="D37" s="27">
        <f>IF(ISNUMBER($G37),SUM(D33:D36),"")</f>
        <v>390</v>
      </c>
      <c r="E37" s="28">
        <f>IF(ISNUMBER($G37),SUM(E33:E36),"")</f>
        <v>174</v>
      </c>
      <c r="F37" s="28">
        <f>IF(ISNUMBER($G37),SUM(F33:F36),"")</f>
        <v>2</v>
      </c>
      <c r="G37" s="29">
        <f>IF(SUM($G33:$G36)+SUM($Q33:$Q36)&gt;0,SUM(G33:G36),"")</f>
        <v>564</v>
      </c>
      <c r="H37" s="27">
        <f>IF(ISNUMBER($G37),SUM(H33:H36),"")</f>
        <v>2</v>
      </c>
      <c r="I37" s="99"/>
      <c r="K37" s="96">
        <v>8053</v>
      </c>
      <c r="L37" s="97"/>
      <c r="M37" s="26" t="s">
        <v>17</v>
      </c>
      <c r="N37" s="27">
        <f>IF(ISNUMBER($G37),SUM(N33:N36),"")</f>
        <v>380</v>
      </c>
      <c r="O37" s="28">
        <f>IF(ISNUMBER($G37),SUM(O33:O36),"")</f>
        <v>165</v>
      </c>
      <c r="P37" s="28">
        <f>IF(ISNUMBER($G37),SUM(P33:P36),"")</f>
        <v>6</v>
      </c>
      <c r="Q37" s="29">
        <f>IF(SUM($G33:$G36)+SUM($Q33:$Q36)&gt;0,SUM(Q33:Q36),"")</f>
        <v>545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2250</v>
      </c>
      <c r="E39" s="34">
        <f>IF(ISNUMBER($G39),SUM(E12,E17,E22,E27,E32,E37),"")</f>
        <v>1105</v>
      </c>
      <c r="F39" s="34">
        <f>IF(ISNUMBER($G39),SUM(F12,F17,F22,F27,F32,F37),"")</f>
        <v>26</v>
      </c>
      <c r="G39" s="35">
        <f>IF(SUM($G$8:$G$37)+SUM($Q$8:$Q$37)&gt;0,SUM(G12,G17,G22,G27,G32,G37),"")</f>
        <v>3355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2244</v>
      </c>
      <c r="O39" s="34">
        <f>IF(ISNUMBER($G39),SUM(O12,O17,O22,O27,O32,O37),"")</f>
        <v>1030</v>
      </c>
      <c r="P39" s="34">
        <f>IF(ISNUMBER($G39),SUM(P12,P17,P22,P27,P32,P37),"")</f>
        <v>38</v>
      </c>
      <c r="Q39" s="35">
        <f>IF(SUM($G$8:$G$37)+SUM($Q$8:$Q$37)&gt;0,SUM(Q12,Q17,Q22,Q27,Q32,Q37),"")</f>
        <v>3274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6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Vracov – SK Kuželky Dubňany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22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10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>
        <v>61</v>
      </c>
      <c r="B57" s="71" t="s">
        <v>67</v>
      </c>
      <c r="C57" s="72"/>
      <c r="D57" s="68">
        <v>16869</v>
      </c>
      <c r="E57" s="71" t="s">
        <v>68</v>
      </c>
      <c r="F57" s="74"/>
      <c r="G57" s="74"/>
      <c r="H57" s="72"/>
      <c r="I57" s="68">
        <v>23231</v>
      </c>
      <c r="J57" s="44"/>
      <c r="K57" s="69">
        <v>61</v>
      </c>
      <c r="L57" s="71" t="s">
        <v>69</v>
      </c>
      <c r="M57" s="72"/>
      <c r="N57" s="68">
        <v>7176</v>
      </c>
      <c r="O57" s="71" t="s">
        <v>45</v>
      </c>
      <c r="P57" s="74"/>
      <c r="Q57" s="74"/>
      <c r="R57" s="72"/>
      <c r="S57" s="70">
        <v>7183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2020-09-12T16:58:08Z</dcterms:modified>
</cp:coreProperties>
</file>